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3040.855\"/>
    </mc:Choice>
  </mc:AlternateContent>
  <xr:revisionPtr revIDLastSave="0" documentId="13_ncr:1_{2C6305F4-F943-442F-9756-F81E3AACA557}" xr6:coauthVersionLast="45" xr6:coauthVersionMax="45" xr10:uidLastSave="{00000000-0000-0000-0000-000000000000}"/>
  <bookViews>
    <workbookView xWindow="3345" yWindow="270" windowWidth="19200" windowHeight="15330" xr2:uid="{317EAF64-C55B-4B85-8D18-E3DD94593C81}"/>
  </bookViews>
  <sheets>
    <sheet name="ГПР 15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3" i="1" l="1"/>
</calcChain>
</file>

<file path=xl/sharedStrings.xml><?xml version="1.0" encoding="utf-8"?>
<sst xmlns="http://schemas.openxmlformats.org/spreadsheetml/2006/main" count="81" uniqueCount="76">
  <si>
    <t>Приложение</t>
  </si>
  <si>
    <t>к договору строительного подряда</t>
  </si>
  <si>
    <t xml:space="preserve">от 12.06.2026 № </t>
  </si>
  <si>
    <t>График строительства (производства работ)</t>
  </si>
  <si>
    <t>Объект</t>
  </si>
  <si>
    <t>ВОЗВЕДЕНИЕ ГРУППЫ ЖИЛЫХ ДОМОВ ПО УЛ. ПЕРВОМАЙСКОЙ В Г. ВЕРХНЕДВИНСКЕ. 1 ОЧЕРЕДЬ. ПУСКОВОЙ КОМПЛЕКС " УЛИЦА ПРОЕКТИРУЕМАЯ,2"</t>
  </si>
  <si>
    <t>(наименование объекта)</t>
  </si>
  <si>
    <t>исполнитель работ</t>
  </si>
  <si>
    <t>№ пп</t>
  </si>
  <si>
    <t>Обоснование</t>
  </si>
  <si>
    <t>Наименование видов работ</t>
  </si>
  <si>
    <t>№ пунктов по смете</t>
  </si>
  <si>
    <t>Ед.изм.</t>
  </si>
  <si>
    <t>Кол-во</t>
  </si>
  <si>
    <t>В ценах на дату составления см.док. на 1ИЮЛЬ 2025</t>
  </si>
  <si>
    <t>без зимн.</t>
  </si>
  <si>
    <t>c зимн. / зимние удор.</t>
  </si>
  <si>
    <t>В ценах на дату начала строительства 1 ИЮЛЬ 2026</t>
  </si>
  <si>
    <t>индексируемая сумма</t>
  </si>
  <si>
    <t>не индексируемая сумма</t>
  </si>
  <si>
    <t>ВСЕГО</t>
  </si>
  <si>
    <t>В ценах на дату начала строительства на 1ИЮЛЬ 2026</t>
  </si>
  <si>
    <t>Стоимость, рублей / объем</t>
  </si>
  <si>
    <t>всего</t>
  </si>
  <si>
    <t>в том числе помесячно</t>
  </si>
  <si>
    <t>АВГУСТ 2026</t>
  </si>
  <si>
    <t>ОКТЯБРЬ 2026</t>
  </si>
  <si>
    <t>НОЯБРЬ 2026</t>
  </si>
  <si>
    <t>ДЕКАБРЬ 2026</t>
  </si>
  <si>
    <t>ЯHВАРЬ 2027</t>
  </si>
  <si>
    <t>ФЕВРАЛЬ 2027</t>
  </si>
  <si>
    <t>МАРТ 2027</t>
  </si>
  <si>
    <t>АПРЕЛЬ 2027</t>
  </si>
  <si>
    <t>МАЙ 2027</t>
  </si>
  <si>
    <t>ИЮHЬ 2027</t>
  </si>
  <si>
    <t>ИЮЛЬ 2027</t>
  </si>
  <si>
    <t>АВГУСТ 2027</t>
  </si>
  <si>
    <t>СЕHТЯБРЬ 2027</t>
  </si>
  <si>
    <t>ОКТЯБРЬ 2027</t>
  </si>
  <si>
    <t>НОЯБРЬ 2027</t>
  </si>
  <si>
    <t>ДЕКАБРЬ 2027</t>
  </si>
  <si>
    <t>ЯHВАРЬ 2028</t>
  </si>
  <si>
    <t>ФЕВРАЛЬ 2028</t>
  </si>
  <si>
    <t>МАРТ 2028</t>
  </si>
  <si>
    <t>АПРЕЛЬ 2028</t>
  </si>
  <si>
    <t>МАЙ 2028</t>
  </si>
  <si>
    <t>Коэфициент для зимнего удорожания</t>
  </si>
  <si>
    <t>Прогнозные индексы</t>
  </si>
  <si>
    <t>объект 2.</t>
  </si>
  <si>
    <t>ЛИНИЯ ЭЛЕКТРОПЕРЕДАЧИ НАПРЯЖЕНИЕМ 10 КВ</t>
  </si>
  <si>
    <t>смета 2.203.</t>
  </si>
  <si>
    <t>ЗАЩИТА СУЩЕСТВУЮЩИХ КЛ 10 КВ. ПУСКОВОЙ КОМПЛЕКС УЛИЦА ПРОЕКТИРУЕМАЯ,2</t>
  </si>
  <si>
    <t>Ж6-60-10</t>
  </si>
  <si>
    <t>РАЗРАБОТКА ГРУНТА ВРУЧНУЮ</t>
  </si>
  <si>
    <t>1,2,3,4</t>
  </si>
  <si>
    <t>М3</t>
  </si>
  <si>
    <t>ЗАСЫПКА ВРУЧНУЮ ТРАНШЕЙ, ПАЗУХ КОТЛОВАНОВ И ЯМ, ГРУНТ 1 ГРУППЫ</t>
  </si>
  <si>
    <t>5</t>
  </si>
  <si>
    <t>Ж6-60-90</t>
  </si>
  <si>
    <t>УСТРОЙСТВО ТРУБОПРОВОДОВ</t>
  </si>
  <si>
    <t>6,7,8</t>
  </si>
  <si>
    <t>КАНАЛ-КМ</t>
  </si>
  <si>
    <t>И Т О Г О :</t>
  </si>
  <si>
    <t>ДОПОЛНИТЕЛЬНЫЕ ЗАТРАТЫ:</t>
  </si>
  <si>
    <t>Вынос осей</t>
  </si>
  <si>
    <t>Дополнительные затраты на отопление</t>
  </si>
  <si>
    <t>Подготовка объекта к сдаче в эксплуатацию</t>
  </si>
  <si>
    <t>Затраты на закупку оборудования (из графика поставки оборудования)</t>
  </si>
  <si>
    <t>В С Е Г О :</t>
  </si>
  <si>
    <t>Заказчик</t>
  </si>
  <si>
    <t>м.п.</t>
  </si>
  <si>
    <t>Генподрядчик</t>
  </si>
  <si>
    <t>Расчет составил</t>
  </si>
  <si>
    <t>Расчет проверил</t>
  </si>
  <si>
    <t>СЕHТЯБРЬ 2026 - НОЯБРЬ 2027</t>
  </si>
  <si>
    <t>Приложение №3.1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</si>
</sst>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;[Red]\-#,##0.00\ ;\ "/>
    <numFmt numFmtId="165" formatCode="#,##0.00;[Red]\-#,##0.00;\ "/>
    <numFmt numFmtId="166" formatCode="General;[Red]\-General;\ "/>
    <numFmt numFmtId="167" formatCode="General;[Red]General;\ "/>
    <numFmt numFmtId="168" formatCode="#,##0.00_ ;[Red]\-#,##0.00;\ "/>
  </numFmts>
  <fonts count="9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5"/>
      <color theme="1"/>
      <name val="Times New Roman"/>
      <family val="2"/>
      <charset val="204"/>
    </font>
    <font>
      <b/>
      <sz val="6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sz val="8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0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FFD2"/>
        <bgColor indexed="64"/>
      </patternFill>
    </fill>
    <fill>
      <patternFill patternType="solid">
        <fgColor rgb="FFFFEBD2"/>
        <bgColor indexed="64"/>
      </patternFill>
    </fill>
    <fill>
      <patternFill patternType="solid">
        <fgColor rgb="FFE6FC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right" vertical="top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top"/>
    </xf>
    <xf numFmtId="0" fontId="5" fillId="0" borderId="3" xfId="0" applyNumberFormat="1" applyFont="1" applyBorder="1" applyAlignment="1">
      <alignment horizontal="center" vertical="center" wrapText="1"/>
    </xf>
    <xf numFmtId="165" fontId="0" fillId="0" borderId="0" xfId="0" applyNumberFormat="1" applyFont="1" applyAlignment="1">
      <alignment vertical="top"/>
    </xf>
    <xf numFmtId="164" fontId="0" fillId="0" borderId="0" xfId="0" applyNumberFormat="1" applyFont="1" applyAlignment="1">
      <alignment vertical="top"/>
    </xf>
    <xf numFmtId="168" fontId="0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center" vertical="top"/>
    </xf>
    <xf numFmtId="0" fontId="6" fillId="0" borderId="1" xfId="0" applyNumberFormat="1" applyFont="1" applyBorder="1" applyAlignment="1">
      <alignment horizontal="center" vertical="top"/>
    </xf>
    <xf numFmtId="164" fontId="1" fillId="2" borderId="5" xfId="0" applyNumberFormat="1" applyFont="1" applyFill="1" applyBorder="1" applyAlignment="1">
      <alignment vertical="top"/>
    </xf>
    <xf numFmtId="164" fontId="1" fillId="2" borderId="5" xfId="0" applyNumberFormat="1" applyFont="1" applyFill="1" applyBorder="1" applyAlignment="1">
      <alignment horizontal="right" vertical="top"/>
    </xf>
    <xf numFmtId="168" fontId="7" fillId="2" borderId="5" xfId="0" applyNumberFormat="1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vertical="top"/>
    </xf>
    <xf numFmtId="164" fontId="1" fillId="3" borderId="5" xfId="0" applyNumberFormat="1" applyFont="1" applyFill="1" applyBorder="1" applyAlignment="1">
      <alignment horizontal="right" vertical="top"/>
    </xf>
    <xf numFmtId="168" fontId="7" fillId="3" borderId="5" xfId="0" applyNumberFormat="1" applyFont="1" applyFill="1" applyBorder="1" applyAlignment="1">
      <alignment horizontal="center" vertical="top"/>
    </xf>
    <xf numFmtId="165" fontId="0" fillId="0" borderId="6" xfId="0" applyNumberFormat="1" applyFont="1" applyBorder="1" applyAlignment="1">
      <alignment vertical="top"/>
    </xf>
    <xf numFmtId="167" fontId="0" fillId="0" borderId="6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0" fontId="0" fillId="0" borderId="7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horizontal="center" vertical="top"/>
    </xf>
    <xf numFmtId="49" fontId="0" fillId="0" borderId="7" xfId="0" applyNumberFormat="1" applyFont="1" applyBorder="1" applyAlignment="1">
      <alignment horizontal="center" vertical="top"/>
    </xf>
    <xf numFmtId="0" fontId="6" fillId="0" borderId="7" xfId="0" applyNumberFormat="1" applyFont="1" applyBorder="1" applyAlignment="1">
      <alignment horizontal="center" vertical="top"/>
    </xf>
    <xf numFmtId="165" fontId="0" fillId="0" borderId="7" xfId="0" applyNumberFormat="1" applyFont="1" applyBorder="1" applyAlignment="1">
      <alignment vertical="top"/>
    </xf>
    <xf numFmtId="167" fontId="0" fillId="0" borderId="7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1" fillId="4" borderId="8" xfId="0" applyNumberFormat="1" applyFont="1" applyFill="1" applyBorder="1" applyAlignment="1">
      <alignment vertical="top"/>
    </xf>
    <xf numFmtId="164" fontId="7" fillId="4" borderId="8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vertical="top"/>
    </xf>
    <xf numFmtId="164" fontId="1" fillId="3" borderId="4" xfId="0" applyNumberFormat="1" applyFont="1" applyFill="1" applyBorder="1" applyAlignment="1">
      <alignment horizontal="right" vertical="top"/>
    </xf>
    <xf numFmtId="164" fontId="7" fillId="3" borderId="4" xfId="0" applyNumberFormat="1" applyFont="1" applyFill="1" applyBorder="1" applyAlignment="1">
      <alignment horizontal="center" vertical="top"/>
    </xf>
    <xf numFmtId="0" fontId="0" fillId="0" borderId="10" xfId="0" applyNumberFormat="1" applyFont="1" applyBorder="1" applyAlignment="1">
      <alignment vertical="top"/>
    </xf>
    <xf numFmtId="0" fontId="0" fillId="0" borderId="10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165" fontId="6" fillId="0" borderId="6" xfId="0" applyNumberFormat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6" fontId="6" fillId="0" borderId="7" xfId="0" applyNumberFormat="1" applyFont="1" applyBorder="1" applyAlignment="1">
      <alignment horizontal="center" vertical="top"/>
    </xf>
    <xf numFmtId="0" fontId="0" fillId="0" borderId="7" xfId="0" applyNumberFormat="1" applyFont="1" applyBorder="1" applyAlignment="1">
      <alignment horizontal="center" vertical="top" wrapText="1"/>
    </xf>
    <xf numFmtId="0" fontId="8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center" vertical="top"/>
    </xf>
    <xf numFmtId="0" fontId="0" fillId="0" borderId="5" xfId="0" applyNumberFormat="1" applyFont="1" applyBorder="1" applyAlignment="1">
      <alignment vertical="top" wrapText="1"/>
    </xf>
    <xf numFmtId="164" fontId="1" fillId="4" borderId="8" xfId="0" applyNumberFormat="1" applyFont="1" applyFill="1" applyBorder="1" applyAlignment="1">
      <alignment horizontal="right" vertical="top"/>
    </xf>
    <xf numFmtId="164" fontId="1" fillId="3" borderId="5" xfId="0" applyNumberFormat="1" applyFont="1" applyFill="1" applyBorder="1" applyAlignment="1">
      <alignment vertical="top" wrapText="1"/>
    </xf>
    <xf numFmtId="165" fontId="0" fillId="0" borderId="6" xfId="0" applyNumberFormat="1" applyFont="1" applyBorder="1" applyAlignment="1">
      <alignment vertical="top"/>
    </xf>
    <xf numFmtId="165" fontId="0" fillId="0" borderId="7" xfId="0" applyNumberFormat="1" applyFont="1" applyBorder="1" applyAlignment="1">
      <alignment vertical="top"/>
    </xf>
    <xf numFmtId="165" fontId="0" fillId="0" borderId="6" xfId="0" applyNumberFormat="1" applyFont="1" applyBorder="1" applyAlignment="1">
      <alignment horizontal="left" vertical="top"/>
    </xf>
    <xf numFmtId="165" fontId="0" fillId="0" borderId="7" xfId="0" applyNumberFormat="1" applyFont="1" applyBorder="1" applyAlignment="1">
      <alignment horizontal="left" vertical="top"/>
    </xf>
    <xf numFmtId="49" fontId="0" fillId="0" borderId="6" xfId="0" applyNumberFormat="1" applyFont="1" applyBorder="1" applyAlignment="1">
      <alignment horizontal="center" wrapText="1"/>
    </xf>
    <xf numFmtId="49" fontId="0" fillId="0" borderId="7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left" vertical="top" wrapText="1"/>
    </xf>
    <xf numFmtId="165" fontId="0" fillId="0" borderId="7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top"/>
    </xf>
    <xf numFmtId="164" fontId="1" fillId="3" borderId="9" xfId="0" applyNumberFormat="1" applyFont="1" applyFill="1" applyBorder="1" applyAlignment="1">
      <alignment vertical="top"/>
    </xf>
    <xf numFmtId="0" fontId="0" fillId="0" borderId="10" xfId="0" applyNumberFormat="1" applyFont="1" applyBorder="1" applyAlignment="1">
      <alignment vertical="top" wrapText="1"/>
    </xf>
    <xf numFmtId="164" fontId="1" fillId="2" borderId="5" xfId="0" applyNumberFormat="1" applyFont="1" applyFill="1" applyBorder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6A4BF-35F0-4249-BE15-0B06543F6FA8}">
  <dimension ref="A1:AQ43"/>
  <sheetViews>
    <sheetView tabSelected="1" topLeftCell="F1" zoomScale="110" zoomScaleNormal="110" workbookViewId="0">
      <pane ySplit="13" topLeftCell="A14" activePane="bottomLeft" state="frozen"/>
      <selection activeCell="C1" sqref="C1"/>
      <selection pane="bottomLeft" activeCell="AO2" sqref="AO2"/>
    </sheetView>
  </sheetViews>
  <sheetFormatPr defaultColWidth="10.83203125" defaultRowHeight="11.25" x14ac:dyDescent="0.2"/>
  <cols>
    <col min="1" max="2" width="0" style="1" hidden="1" customWidth="1"/>
    <col min="3" max="3" width="12.83203125" style="1" customWidth="1"/>
    <col min="4" max="6" width="10.83203125" style="1"/>
    <col min="7" max="7" width="8.83203125" style="1" customWidth="1"/>
    <col min="8" max="8" width="5.83203125" style="1" customWidth="1"/>
    <col min="9" max="9" width="10.83203125" style="1"/>
    <col min="10" max="10" width="6.33203125" style="1" customWidth="1"/>
    <col min="11" max="11" width="10.6640625" style="1" customWidth="1"/>
    <col min="12" max="12" width="0" style="1" hidden="1" customWidth="1"/>
    <col min="13" max="14" width="12.83203125" style="1" hidden="1" customWidth="1"/>
    <col min="15" max="16" width="0" style="1" hidden="1" customWidth="1"/>
    <col min="17" max="17" width="9.1640625" style="1" customWidth="1"/>
    <col min="18" max="18" width="8.83203125" style="1" customWidth="1"/>
    <col min="19" max="19" width="9.6640625" style="1" customWidth="1"/>
    <col min="20" max="20" width="9.1640625" style="1" customWidth="1"/>
    <col min="21" max="21" width="12.83203125" style="1" customWidth="1"/>
    <col min="22" max="35" width="12.83203125" style="1" hidden="1" customWidth="1"/>
    <col min="36" max="36" width="10.83203125" style="1" customWidth="1"/>
    <col min="37" max="37" width="10.33203125" style="1" customWidth="1"/>
    <col min="38" max="39" width="9.6640625" style="1" customWidth="1"/>
    <col min="40" max="40" width="8.6640625" style="1" customWidth="1"/>
    <col min="41" max="41" width="10.1640625" style="1" customWidth="1"/>
    <col min="42" max="16384" width="10.83203125" style="1"/>
  </cols>
  <sheetData>
    <row r="1" spans="1:42" x14ac:dyDescent="0.2">
      <c r="N1" s="1" t="s">
        <v>0</v>
      </c>
    </row>
    <row r="2" spans="1:42" ht="12.75" x14ac:dyDescent="0.2">
      <c r="N2" s="1" t="s">
        <v>1</v>
      </c>
      <c r="AO2" s="40" t="s">
        <v>75</v>
      </c>
    </row>
    <row r="3" spans="1:42" x14ac:dyDescent="0.2">
      <c r="N3" s="1" t="s">
        <v>2</v>
      </c>
    </row>
    <row r="4" spans="1:42" ht="4.9000000000000004" customHeight="1" x14ac:dyDescent="0.2"/>
    <row r="5" spans="1:42" s="2" customFormat="1" ht="14.25" x14ac:dyDescent="0.2">
      <c r="C5" s="4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</row>
    <row r="6" spans="1:42" x14ac:dyDescent="0.2">
      <c r="C6" s="3" t="s">
        <v>4</v>
      </c>
      <c r="D6" s="59" t="s">
        <v>5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</row>
    <row r="7" spans="1:42" ht="7.9" customHeight="1" x14ac:dyDescent="0.2">
      <c r="E7" s="60" t="s">
        <v>6</v>
      </c>
      <c r="F7" s="60"/>
      <c r="G7" s="60"/>
      <c r="H7" s="60"/>
      <c r="I7" s="60"/>
      <c r="J7" s="60"/>
      <c r="K7" s="60"/>
      <c r="L7" s="60"/>
      <c r="M7" s="60"/>
      <c r="N7" s="60"/>
    </row>
    <row r="8" spans="1:42" ht="4.9000000000000004" customHeight="1" x14ac:dyDescent="0.2"/>
    <row r="9" spans="1:42" x14ac:dyDescent="0.2">
      <c r="A9" s="54" t="s">
        <v>7</v>
      </c>
      <c r="B9" s="54" t="s">
        <v>8</v>
      </c>
      <c r="C9" s="54" t="s">
        <v>9</v>
      </c>
      <c r="D9" s="54" t="s">
        <v>10</v>
      </c>
      <c r="E9" s="54"/>
      <c r="F9" s="54"/>
      <c r="G9" s="54"/>
      <c r="H9" s="54" t="s">
        <v>11</v>
      </c>
      <c r="I9" s="54" t="s">
        <v>12</v>
      </c>
      <c r="J9" s="54" t="s">
        <v>13</v>
      </c>
      <c r="K9" s="54" t="s">
        <v>14</v>
      </c>
      <c r="L9" s="54"/>
      <c r="M9" s="54" t="s">
        <v>17</v>
      </c>
      <c r="N9" s="54"/>
      <c r="O9" s="54"/>
      <c r="P9" s="53" t="s">
        <v>21</v>
      </c>
      <c r="Q9" s="54"/>
      <c r="R9" s="54" t="s">
        <v>22</v>
      </c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</row>
    <row r="10" spans="1:42" ht="42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 t="s">
        <v>23</v>
      </c>
      <c r="S10" s="54" t="s">
        <v>24</v>
      </c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</row>
    <row r="11" spans="1:42" ht="19.5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4" t="s">
        <v>15</v>
      </c>
      <c r="L11" s="4" t="s">
        <v>16</v>
      </c>
      <c r="M11" s="4" t="s">
        <v>18</v>
      </c>
      <c r="N11" s="4" t="s">
        <v>19</v>
      </c>
      <c r="O11" s="6" t="s">
        <v>20</v>
      </c>
      <c r="P11" s="6" t="s">
        <v>15</v>
      </c>
      <c r="Q11" s="4" t="s">
        <v>15</v>
      </c>
      <c r="R11" s="54"/>
      <c r="S11" s="61" t="s">
        <v>25</v>
      </c>
      <c r="T11" s="62"/>
      <c r="U11" s="4" t="s">
        <v>74</v>
      </c>
      <c r="V11" s="4" t="s">
        <v>26</v>
      </c>
      <c r="W11" s="4" t="s">
        <v>27</v>
      </c>
      <c r="X11" s="4" t="s">
        <v>28</v>
      </c>
      <c r="Y11" s="4" t="s">
        <v>29</v>
      </c>
      <c r="Z11" s="4" t="s">
        <v>30</v>
      </c>
      <c r="AA11" s="4" t="s">
        <v>31</v>
      </c>
      <c r="AB11" s="4" t="s">
        <v>32</v>
      </c>
      <c r="AC11" s="4" t="s">
        <v>33</v>
      </c>
      <c r="AD11" s="4" t="s">
        <v>34</v>
      </c>
      <c r="AE11" s="4" t="s">
        <v>35</v>
      </c>
      <c r="AF11" s="4" t="s">
        <v>36</v>
      </c>
      <c r="AG11" s="4" t="s">
        <v>37</v>
      </c>
      <c r="AH11" s="4" t="s">
        <v>38</v>
      </c>
      <c r="AI11" s="4" t="s">
        <v>39</v>
      </c>
      <c r="AJ11" s="4" t="s">
        <v>40</v>
      </c>
      <c r="AK11" s="4" t="s">
        <v>41</v>
      </c>
      <c r="AL11" s="4" t="s">
        <v>42</v>
      </c>
      <c r="AM11" s="4" t="s">
        <v>43</v>
      </c>
      <c r="AN11" s="4" t="s">
        <v>44</v>
      </c>
      <c r="AO11" s="4" t="s">
        <v>45</v>
      </c>
    </row>
    <row r="12" spans="1:42" ht="12.75" hidden="1" x14ac:dyDescent="0.2">
      <c r="G12" s="1" t="s">
        <v>46</v>
      </c>
      <c r="K12" s="10"/>
      <c r="L12" s="10"/>
      <c r="M12" s="10"/>
      <c r="N12" s="10"/>
      <c r="O12" s="10"/>
      <c r="P12" s="10"/>
      <c r="Q12" s="10"/>
      <c r="R12" s="10"/>
      <c r="S12" s="10">
        <v>1</v>
      </c>
      <c r="T12" s="10">
        <v>1</v>
      </c>
      <c r="U12" s="10">
        <v>1</v>
      </c>
      <c r="V12" s="10">
        <v>1</v>
      </c>
      <c r="W12" s="10">
        <v>1</v>
      </c>
      <c r="X12" s="10">
        <v>1</v>
      </c>
      <c r="Y12" s="10">
        <v>1</v>
      </c>
      <c r="Z12" s="10">
        <v>1</v>
      </c>
      <c r="AA12" s="10">
        <v>1</v>
      </c>
      <c r="AB12" s="10">
        <v>1</v>
      </c>
      <c r="AC12" s="10">
        <v>1</v>
      </c>
      <c r="AD12" s="10">
        <v>1</v>
      </c>
      <c r="AE12" s="10">
        <v>1</v>
      </c>
      <c r="AF12" s="10">
        <v>1</v>
      </c>
      <c r="AG12" s="10">
        <v>1</v>
      </c>
      <c r="AH12" s="10">
        <v>1</v>
      </c>
      <c r="AI12" s="10">
        <v>1</v>
      </c>
      <c r="AJ12" s="10">
        <v>1</v>
      </c>
      <c r="AK12" s="10">
        <v>1</v>
      </c>
      <c r="AL12" s="10">
        <v>1</v>
      </c>
      <c r="AM12" s="10">
        <v>1</v>
      </c>
      <c r="AN12" s="10">
        <v>1</v>
      </c>
      <c r="AO12" s="10">
        <v>1</v>
      </c>
    </row>
    <row r="13" spans="1:42" ht="12.75" x14ac:dyDescent="0.2">
      <c r="A13" s="5"/>
      <c r="B13" s="5"/>
      <c r="C13" s="5"/>
      <c r="D13" s="5"/>
      <c r="E13" s="5"/>
      <c r="F13" s="5"/>
      <c r="G13" s="5" t="s">
        <v>47</v>
      </c>
      <c r="H13" s="5"/>
      <c r="I13" s="5"/>
      <c r="J13" s="5"/>
      <c r="K13" s="11"/>
      <c r="L13" s="11"/>
      <c r="M13" s="11">
        <v>1.1268</v>
      </c>
      <c r="N13" s="11">
        <v>1.1268</v>
      </c>
      <c r="O13" s="11"/>
      <c r="P13" s="11"/>
      <c r="Q13" s="11">
        <f>N13</f>
        <v>1.1268</v>
      </c>
      <c r="R13" s="11"/>
      <c r="S13" s="11">
        <v>1.0089999999999999</v>
      </c>
      <c r="T13" s="11">
        <v>1.0181</v>
      </c>
      <c r="U13" s="11"/>
      <c r="V13" s="11">
        <v>1.0365</v>
      </c>
      <c r="W13" s="11">
        <v>1.0458000000000001</v>
      </c>
      <c r="X13" s="11">
        <v>1.0551999999999999</v>
      </c>
      <c r="Y13" s="11">
        <v>1.0643</v>
      </c>
      <c r="Z13" s="11">
        <v>1.0734999999999999</v>
      </c>
      <c r="AA13" s="11">
        <v>1.0827</v>
      </c>
      <c r="AB13" s="11">
        <v>1.0920000000000001</v>
      </c>
      <c r="AC13" s="11">
        <v>1.1013999999999999</v>
      </c>
      <c r="AD13" s="11">
        <v>1.1109</v>
      </c>
      <c r="AE13" s="11">
        <v>1.1204000000000001</v>
      </c>
      <c r="AF13" s="11">
        <v>1.1301000000000001</v>
      </c>
      <c r="AG13" s="11">
        <v>1.1397999999999999</v>
      </c>
      <c r="AH13" s="11">
        <v>1.1496</v>
      </c>
      <c r="AI13" s="11">
        <v>1.1595</v>
      </c>
      <c r="AJ13" s="11">
        <v>1.1694</v>
      </c>
      <c r="AK13" s="11">
        <v>1.1795</v>
      </c>
      <c r="AL13" s="11">
        <v>1.1896</v>
      </c>
      <c r="AM13" s="11">
        <v>1.1999</v>
      </c>
      <c r="AN13" s="11">
        <v>1.2101999999999999</v>
      </c>
      <c r="AO13" s="11">
        <v>1.2205999999999999</v>
      </c>
    </row>
    <row r="14" spans="1:42" ht="28.15" customHeight="1" x14ac:dyDescent="0.2">
      <c r="A14" s="12"/>
      <c r="B14" s="12"/>
      <c r="C14" s="13" t="s">
        <v>48</v>
      </c>
      <c r="D14" s="58" t="s">
        <v>49</v>
      </c>
      <c r="E14" s="58"/>
      <c r="F14" s="58"/>
      <c r="G14" s="58"/>
      <c r="H14" s="12"/>
      <c r="I14" s="12"/>
      <c r="J14" s="12"/>
      <c r="K14" s="14">
        <v>2553.25</v>
      </c>
      <c r="L14" s="14">
        <v>2553.2399999999998</v>
      </c>
      <c r="M14" s="14">
        <v>2876.99</v>
      </c>
      <c r="N14" s="14"/>
      <c r="O14" s="14">
        <v>2876.99</v>
      </c>
      <c r="P14" s="14">
        <v>2876.99</v>
      </c>
      <c r="Q14" s="14">
        <v>2876.99</v>
      </c>
      <c r="R14" s="14">
        <v>3315.52</v>
      </c>
      <c r="S14" s="14">
        <v>290.29999999999995</v>
      </c>
      <c r="T14" s="14">
        <v>380.78</v>
      </c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>
        <v>437.37</v>
      </c>
      <c r="AK14" s="14">
        <v>475.08000000000004</v>
      </c>
      <c r="AL14" s="14">
        <v>479.15</v>
      </c>
      <c r="AM14" s="14">
        <v>448.78</v>
      </c>
      <c r="AN14" s="14">
        <v>417.81</v>
      </c>
      <c r="AO14" s="14">
        <v>386.25</v>
      </c>
      <c r="AP14" s="9"/>
    </row>
    <row r="15" spans="1:42" ht="34.15" customHeight="1" x14ac:dyDescent="0.2">
      <c r="A15" s="15"/>
      <c r="B15" s="15"/>
      <c r="C15" s="16" t="s">
        <v>50</v>
      </c>
      <c r="D15" s="44" t="s">
        <v>51</v>
      </c>
      <c r="E15" s="44"/>
      <c r="F15" s="44"/>
      <c r="G15" s="44"/>
      <c r="H15" s="15"/>
      <c r="I15" s="15"/>
      <c r="J15" s="15"/>
      <c r="K15" s="17">
        <v>2553.25</v>
      </c>
      <c r="L15" s="17">
        <v>2553.2399999999998</v>
      </c>
      <c r="M15" s="17">
        <v>2876.99</v>
      </c>
      <c r="N15" s="17">
        <v>0</v>
      </c>
      <c r="O15" s="17">
        <v>2876.99</v>
      </c>
      <c r="P15" s="17">
        <v>2876.99</v>
      </c>
      <c r="Q15" s="17">
        <v>2876.99</v>
      </c>
      <c r="R15" s="17">
        <v>3315.52</v>
      </c>
      <c r="S15" s="17">
        <v>290.29999999999995</v>
      </c>
      <c r="T15" s="17">
        <v>380.78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437.37</v>
      </c>
      <c r="AK15" s="17">
        <v>475.08000000000004</v>
      </c>
      <c r="AL15" s="17">
        <v>479.15</v>
      </c>
      <c r="AM15" s="17">
        <v>448.78</v>
      </c>
      <c r="AN15" s="17">
        <v>417.81</v>
      </c>
      <c r="AO15" s="17">
        <v>386.25</v>
      </c>
      <c r="AP15" s="9">
        <v>0</v>
      </c>
    </row>
    <row r="16" spans="1:42" s="7" customFormat="1" ht="13.9" customHeight="1" x14ac:dyDescent="0.2">
      <c r="A16" s="18"/>
      <c r="B16" s="19">
        <v>1</v>
      </c>
      <c r="C16" s="45" t="s">
        <v>52</v>
      </c>
      <c r="D16" s="47" t="s">
        <v>53</v>
      </c>
      <c r="E16" s="47"/>
      <c r="F16" s="47"/>
      <c r="G16" s="47"/>
      <c r="H16" s="49" t="s">
        <v>54</v>
      </c>
      <c r="I16" s="18"/>
      <c r="J16" s="18"/>
      <c r="K16" s="20">
        <v>688.13</v>
      </c>
      <c r="L16" s="20">
        <v>688.12</v>
      </c>
      <c r="M16" s="20">
        <v>775.37</v>
      </c>
      <c r="N16" s="20">
        <v>0</v>
      </c>
      <c r="O16" s="20">
        <v>775.37</v>
      </c>
      <c r="P16" s="20">
        <v>775.37</v>
      </c>
      <c r="Q16" s="20">
        <v>775.37</v>
      </c>
      <c r="R16" s="20">
        <v>893.55000000000007</v>
      </c>
      <c r="S16" s="20">
        <v>78.239999999999995</v>
      </c>
      <c r="T16" s="20">
        <v>102.62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>
        <v>117.88</v>
      </c>
      <c r="AK16" s="20">
        <v>128.03</v>
      </c>
      <c r="AL16" s="36">
        <v>129.13</v>
      </c>
      <c r="AM16" s="36">
        <v>120.95</v>
      </c>
      <c r="AN16" s="36">
        <v>112.6</v>
      </c>
      <c r="AO16" s="36">
        <v>104.1</v>
      </c>
    </row>
    <row r="17" spans="1:43" ht="13.9" customHeight="1" x14ac:dyDescent="0.2">
      <c r="A17" s="21"/>
      <c r="B17" s="21"/>
      <c r="C17" s="46"/>
      <c r="D17" s="48"/>
      <c r="E17" s="48"/>
      <c r="F17" s="48"/>
      <c r="G17" s="48"/>
      <c r="H17" s="50"/>
      <c r="I17" s="22" t="s">
        <v>55</v>
      </c>
      <c r="J17" s="23">
        <v>8.1</v>
      </c>
      <c r="K17" s="24"/>
      <c r="L17" s="37">
        <v>0</v>
      </c>
      <c r="M17" s="37">
        <v>688.12</v>
      </c>
      <c r="N17" s="37">
        <v>0</v>
      </c>
      <c r="O17" s="37">
        <v>688.12</v>
      </c>
      <c r="P17" s="24"/>
      <c r="Q17" s="37"/>
      <c r="R17" s="24"/>
      <c r="S17" s="38">
        <v>0.81</v>
      </c>
      <c r="T17" s="38">
        <v>1.0529999999999999</v>
      </c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38">
        <v>1.0529999999999999</v>
      </c>
      <c r="AK17" s="38">
        <v>1.1339999999999999</v>
      </c>
      <c r="AL17" s="38">
        <v>1.1339999999999999</v>
      </c>
      <c r="AM17" s="38">
        <v>1.0529999999999999</v>
      </c>
      <c r="AN17" s="38">
        <v>0.97199999999999998</v>
      </c>
      <c r="AO17" s="38">
        <v>0.89100000000000001</v>
      </c>
    </row>
    <row r="18" spans="1:43" s="7" customFormat="1" ht="13.9" customHeight="1" x14ac:dyDescent="0.2">
      <c r="A18" s="25"/>
      <c r="B18" s="26">
        <v>2</v>
      </c>
      <c r="C18" s="46" t="s">
        <v>52</v>
      </c>
      <c r="D18" s="51" t="s">
        <v>56</v>
      </c>
      <c r="E18" s="51"/>
      <c r="F18" s="51"/>
      <c r="G18" s="51"/>
      <c r="H18" s="52" t="s">
        <v>57</v>
      </c>
      <c r="I18" s="25"/>
      <c r="J18" s="25"/>
      <c r="K18" s="27">
        <v>395.41</v>
      </c>
      <c r="L18" s="27">
        <v>395.41</v>
      </c>
      <c r="M18" s="27">
        <v>445.55</v>
      </c>
      <c r="N18" s="27">
        <v>0</v>
      </c>
      <c r="O18" s="27">
        <v>445.55</v>
      </c>
      <c r="P18" s="27">
        <v>445.55</v>
      </c>
      <c r="Q18" s="27">
        <v>445.55</v>
      </c>
      <c r="R18" s="27">
        <v>513.47</v>
      </c>
      <c r="S18" s="27">
        <v>44.96</v>
      </c>
      <c r="T18" s="27">
        <v>58.97</v>
      </c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>
        <v>67.73</v>
      </c>
      <c r="AK18" s="27">
        <v>73.58</v>
      </c>
      <c r="AL18" s="37">
        <v>74.209999999999994</v>
      </c>
      <c r="AM18" s="37">
        <v>69.5</v>
      </c>
      <c r="AN18" s="37">
        <v>64.709999999999994</v>
      </c>
      <c r="AO18" s="37">
        <v>59.81</v>
      </c>
    </row>
    <row r="19" spans="1:43" ht="22.9" customHeight="1" x14ac:dyDescent="0.2">
      <c r="A19" s="21"/>
      <c r="B19" s="21"/>
      <c r="C19" s="46"/>
      <c r="D19" s="51"/>
      <c r="E19" s="51"/>
      <c r="F19" s="51"/>
      <c r="G19" s="51"/>
      <c r="H19" s="52"/>
      <c r="I19" s="22" t="s">
        <v>55</v>
      </c>
      <c r="J19" s="23">
        <v>8.1</v>
      </c>
      <c r="K19" s="24"/>
      <c r="L19" s="37">
        <v>0</v>
      </c>
      <c r="M19" s="37">
        <v>395.41</v>
      </c>
      <c r="N19" s="37">
        <v>0</v>
      </c>
      <c r="O19" s="37">
        <v>395.41</v>
      </c>
      <c r="P19" s="24"/>
      <c r="Q19" s="37"/>
      <c r="R19" s="24"/>
      <c r="S19" s="38">
        <v>0.81</v>
      </c>
      <c r="T19" s="38">
        <v>1.0529999999999999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38">
        <v>1.0529999999999999</v>
      </c>
      <c r="AK19" s="38">
        <v>1.1339999999999999</v>
      </c>
      <c r="AL19" s="38">
        <v>1.1339999999999999</v>
      </c>
      <c r="AM19" s="38">
        <v>1.0529999999999999</v>
      </c>
      <c r="AN19" s="38">
        <v>0.97199999999999998</v>
      </c>
      <c r="AO19" s="38">
        <v>0.89100000000000001</v>
      </c>
    </row>
    <row r="20" spans="1:43" s="7" customFormat="1" ht="13.9" customHeight="1" x14ac:dyDescent="0.2">
      <c r="A20" s="25"/>
      <c r="B20" s="26">
        <v>3</v>
      </c>
      <c r="C20" s="46" t="s">
        <v>58</v>
      </c>
      <c r="D20" s="48" t="s">
        <v>59</v>
      </c>
      <c r="E20" s="48"/>
      <c r="F20" s="48"/>
      <c r="G20" s="48"/>
      <c r="H20" s="50" t="s">
        <v>60</v>
      </c>
      <c r="I20" s="25"/>
      <c r="J20" s="25"/>
      <c r="K20" s="27">
        <v>1469.71</v>
      </c>
      <c r="L20" s="27">
        <v>1469.71</v>
      </c>
      <c r="M20" s="27">
        <v>1656.07</v>
      </c>
      <c r="N20" s="27">
        <v>0</v>
      </c>
      <c r="O20" s="27">
        <v>1656.07</v>
      </c>
      <c r="P20" s="27">
        <v>1656.07</v>
      </c>
      <c r="Q20" s="27">
        <v>1656.07</v>
      </c>
      <c r="R20" s="27">
        <v>1908.4999999999998</v>
      </c>
      <c r="S20" s="27">
        <v>167.1</v>
      </c>
      <c r="T20" s="27">
        <v>219.19</v>
      </c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>
        <v>251.76</v>
      </c>
      <c r="AK20" s="27">
        <v>273.47000000000003</v>
      </c>
      <c r="AL20" s="37">
        <v>275.81</v>
      </c>
      <c r="AM20" s="37">
        <v>258.33</v>
      </c>
      <c r="AN20" s="37">
        <v>240.5</v>
      </c>
      <c r="AO20" s="37">
        <v>222.34</v>
      </c>
    </row>
    <row r="21" spans="1:43" ht="21" customHeight="1" x14ac:dyDescent="0.2">
      <c r="A21" s="21"/>
      <c r="B21" s="21"/>
      <c r="C21" s="46"/>
      <c r="D21" s="48"/>
      <c r="E21" s="48"/>
      <c r="F21" s="48"/>
      <c r="G21" s="48"/>
      <c r="H21" s="50"/>
      <c r="I21" s="39" t="s">
        <v>61</v>
      </c>
      <c r="J21" s="23">
        <v>0.03</v>
      </c>
      <c r="K21" s="24"/>
      <c r="L21" s="37">
        <v>0</v>
      </c>
      <c r="M21" s="37">
        <v>1469.71</v>
      </c>
      <c r="N21" s="37">
        <v>0</v>
      </c>
      <c r="O21" s="37">
        <v>1469.71</v>
      </c>
      <c r="P21" s="24"/>
      <c r="Q21" s="37"/>
      <c r="R21" s="24"/>
      <c r="S21" s="38">
        <v>3.0000000000000001E-3</v>
      </c>
      <c r="T21" s="38">
        <v>3.8999999999999998E-3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38">
        <v>3.8999999999999998E-3</v>
      </c>
      <c r="AK21" s="38">
        <v>4.1999999999999997E-3</v>
      </c>
      <c r="AL21" s="38">
        <v>4.1999999999999997E-3</v>
      </c>
      <c r="AM21" s="38">
        <v>3.8999999999999998E-3</v>
      </c>
      <c r="AN21" s="38">
        <v>3.5999999999999999E-3</v>
      </c>
      <c r="AO21" s="38">
        <v>3.3E-3</v>
      </c>
    </row>
    <row r="22" spans="1:43" ht="12.75" x14ac:dyDescent="0.2">
      <c r="A22" s="28"/>
      <c r="B22" s="28"/>
      <c r="C22" s="28"/>
      <c r="D22" s="43" t="s">
        <v>62</v>
      </c>
      <c r="E22" s="43"/>
      <c r="F22" s="43"/>
      <c r="G22" s="43"/>
      <c r="H22" s="28"/>
      <c r="I22" s="28"/>
      <c r="J22" s="28"/>
      <c r="K22" s="29">
        <v>2553.25</v>
      </c>
      <c r="L22" s="29">
        <v>2553.2399999999998</v>
      </c>
      <c r="M22" s="29">
        <v>2876.99</v>
      </c>
      <c r="N22" s="29"/>
      <c r="O22" s="29">
        <v>2876.99</v>
      </c>
      <c r="P22" s="29">
        <v>2876.99</v>
      </c>
      <c r="Q22" s="29">
        <v>2876.99</v>
      </c>
      <c r="R22" s="29">
        <v>3315.52</v>
      </c>
      <c r="S22" s="29">
        <v>290.29999999999995</v>
      </c>
      <c r="T22" s="29">
        <v>380.78</v>
      </c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>
        <v>437.37</v>
      </c>
      <c r="AK22" s="29">
        <v>475.08000000000004</v>
      </c>
      <c r="AL22" s="29">
        <v>479.15</v>
      </c>
      <c r="AM22" s="29">
        <v>448.78</v>
      </c>
      <c r="AN22" s="29">
        <v>417.81</v>
      </c>
      <c r="AO22" s="29">
        <v>386.25</v>
      </c>
      <c r="AP22" s="9"/>
    </row>
    <row r="23" spans="1:43" ht="12.75" hidden="1" x14ac:dyDescent="0.2">
      <c r="A23" s="30"/>
      <c r="B23" s="30"/>
      <c r="C23" s="31"/>
      <c r="D23" s="56" t="s">
        <v>63</v>
      </c>
      <c r="E23" s="56"/>
      <c r="F23" s="56"/>
      <c r="G23" s="56"/>
      <c r="H23" s="30"/>
      <c r="I23" s="30"/>
      <c r="J23" s="30"/>
      <c r="K23" s="32"/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32">
        <v>0</v>
      </c>
      <c r="AO23" s="32">
        <v>0</v>
      </c>
      <c r="AP23" s="3">
        <v>0</v>
      </c>
      <c r="AQ23" s="3">
        <v>0</v>
      </c>
    </row>
    <row r="24" spans="1:43" ht="12.75" hidden="1" x14ac:dyDescent="0.2">
      <c r="A24" s="33"/>
      <c r="B24" s="33"/>
      <c r="C24" s="33"/>
      <c r="D24" s="57" t="s">
        <v>64</v>
      </c>
      <c r="E24" s="57"/>
      <c r="F24" s="57"/>
      <c r="G24" s="57"/>
      <c r="H24" s="33"/>
      <c r="I24" s="34"/>
      <c r="J24" s="34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8"/>
    </row>
    <row r="25" spans="1:43" ht="12.75" hidden="1" x14ac:dyDescent="0.2">
      <c r="A25" s="33"/>
      <c r="B25" s="33"/>
      <c r="C25" s="33"/>
      <c r="D25" s="42" t="s">
        <v>65</v>
      </c>
      <c r="E25" s="42"/>
      <c r="F25" s="42"/>
      <c r="G25" s="42"/>
      <c r="H25" s="33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8"/>
    </row>
    <row r="26" spans="1:43" ht="28.15" hidden="1" customHeight="1" x14ac:dyDescent="0.2">
      <c r="A26" s="33"/>
      <c r="B26" s="33"/>
      <c r="C26" s="33"/>
      <c r="D26" s="42" t="s">
        <v>66</v>
      </c>
      <c r="E26" s="42"/>
      <c r="F26" s="42"/>
      <c r="G26" s="42"/>
      <c r="H26" s="33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8"/>
    </row>
    <row r="27" spans="1:43" ht="28.15" hidden="1" customHeight="1" x14ac:dyDescent="0.2">
      <c r="A27" s="33"/>
      <c r="B27" s="33"/>
      <c r="C27" s="33"/>
      <c r="D27" s="42" t="s">
        <v>67</v>
      </c>
      <c r="E27" s="42"/>
      <c r="F27" s="42"/>
      <c r="G27" s="42"/>
      <c r="H27" s="33"/>
      <c r="I27" s="34"/>
      <c r="J27" s="3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8"/>
    </row>
    <row r="28" spans="1:43" ht="12.75" x14ac:dyDescent="0.2">
      <c r="A28" s="28"/>
      <c r="B28" s="28"/>
      <c r="C28" s="28"/>
      <c r="D28" s="43" t="s">
        <v>68</v>
      </c>
      <c r="E28" s="43"/>
      <c r="F28" s="43"/>
      <c r="G28" s="43"/>
      <c r="H28" s="28"/>
      <c r="I28" s="28"/>
      <c r="J28" s="28"/>
      <c r="K28" s="29">
        <v>2553.25</v>
      </c>
      <c r="L28" s="29">
        <v>2553.2399999999998</v>
      </c>
      <c r="M28" s="29">
        <v>2876.99</v>
      </c>
      <c r="N28" s="29"/>
      <c r="O28" s="29">
        <v>2876.99</v>
      </c>
      <c r="P28" s="29">
        <v>2876.99</v>
      </c>
      <c r="Q28" s="29">
        <v>2876.99</v>
      </c>
      <c r="R28" s="29">
        <v>3315.52</v>
      </c>
      <c r="S28" s="29">
        <v>290.29999999999995</v>
      </c>
      <c r="T28" s="29">
        <v>380.78</v>
      </c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>
        <v>437.37</v>
      </c>
      <c r="AK28" s="29">
        <v>475.08000000000004</v>
      </c>
      <c r="AL28" s="29">
        <v>479.15</v>
      </c>
      <c r="AM28" s="29">
        <v>448.78</v>
      </c>
      <c r="AN28" s="29">
        <v>417.81</v>
      </c>
      <c r="AO28" s="29">
        <v>386.25</v>
      </c>
      <c r="AP28" s="9"/>
    </row>
    <row r="30" spans="1:43" hidden="1" x14ac:dyDescent="0.2"/>
    <row r="31" spans="1:43" hidden="1" x14ac:dyDescent="0.2">
      <c r="C31" s="1" t="s">
        <v>69</v>
      </c>
      <c r="I31" s="1" t="s">
        <v>71</v>
      </c>
    </row>
    <row r="32" spans="1:43" hidden="1" x14ac:dyDescent="0.2"/>
    <row r="33" spans="2:10" hidden="1" x14ac:dyDescent="0.2"/>
    <row r="34" spans="2:10" hidden="1" x14ac:dyDescent="0.2">
      <c r="B34" s="5"/>
      <c r="C34" s="5"/>
      <c r="D34" s="5"/>
      <c r="I34" s="5"/>
      <c r="J34" s="5"/>
    </row>
    <row r="35" spans="2:10" hidden="1" x14ac:dyDescent="0.2">
      <c r="C35" s="1" t="s">
        <v>70</v>
      </c>
      <c r="I35" s="1" t="s">
        <v>70</v>
      </c>
    </row>
    <row r="36" spans="2:10" hidden="1" x14ac:dyDescent="0.2"/>
    <row r="37" spans="2:10" hidden="1" x14ac:dyDescent="0.2">
      <c r="C37" s="3" t="s">
        <v>72</v>
      </c>
      <c r="D37" s="55"/>
      <c r="E37" s="55"/>
    </row>
    <row r="38" spans="2:10" hidden="1" x14ac:dyDescent="0.2"/>
    <row r="39" spans="2:10" hidden="1" x14ac:dyDescent="0.2">
      <c r="C39" s="3" t="s">
        <v>73</v>
      </c>
      <c r="D39" s="55"/>
      <c r="E39" s="55"/>
    </row>
    <row r="40" spans="2:10" hidden="1" x14ac:dyDescent="0.2"/>
    <row r="41" spans="2:10" hidden="1" x14ac:dyDescent="0.2"/>
    <row r="42" spans="2:10" hidden="1" x14ac:dyDescent="0.2"/>
    <row r="43" spans="2:10" hidden="1" x14ac:dyDescent="0.2"/>
  </sheetData>
  <mergeCells count="37">
    <mergeCell ref="S10:AO10"/>
    <mergeCell ref="D14:G14"/>
    <mergeCell ref="D6:AO6"/>
    <mergeCell ref="E7:N7"/>
    <mergeCell ref="A9:A11"/>
    <mergeCell ref="B9:B11"/>
    <mergeCell ref="C9:C11"/>
    <mergeCell ref="D9:G11"/>
    <mergeCell ref="H9:H11"/>
    <mergeCell ref="I9:I11"/>
    <mergeCell ref="J9:J11"/>
    <mergeCell ref="K9:L10"/>
    <mergeCell ref="S11:T11"/>
    <mergeCell ref="D37:E37"/>
    <mergeCell ref="D39:E39"/>
    <mergeCell ref="C20:C21"/>
    <mergeCell ref="D20:G21"/>
    <mergeCell ref="H20:H21"/>
    <mergeCell ref="D22:G22"/>
    <mergeCell ref="D23:G23"/>
    <mergeCell ref="D24:G24"/>
    <mergeCell ref="C5:AO5"/>
    <mergeCell ref="D25:G25"/>
    <mergeCell ref="D26:G26"/>
    <mergeCell ref="D27:G27"/>
    <mergeCell ref="D28:G28"/>
    <mergeCell ref="D15:G15"/>
    <mergeCell ref="C16:C17"/>
    <mergeCell ref="D16:G17"/>
    <mergeCell ref="H16:H17"/>
    <mergeCell ref="C18:C19"/>
    <mergeCell ref="D18:G19"/>
    <mergeCell ref="H18:H19"/>
    <mergeCell ref="P9:Q10"/>
    <mergeCell ref="M9:O10"/>
    <mergeCell ref="R10:R11"/>
    <mergeCell ref="R9:AO9"/>
  </mergeCells>
  <pageMargins left="0.39370078740157483" right="0.19685039370078741" top="0.59055118110236227" bottom="0.39370078740157483" header="0" footer="0"/>
  <pageSetup paperSize="9" scale="90" fitToHeight="0" orientation="landscape" verticalDpi="0" r:id="rId1"/>
  <headerFoot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ГПР 1553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FoxPro-Excel Апет А.В.(+375)296423967</dc:creator>
  <cp:lastModifiedBy>user</cp:lastModifiedBy>
  <cp:lastPrinted>2026-08-14T09:31:24Z</cp:lastPrinted>
  <dcterms:created xsi:type="dcterms:W3CDTF">2026-08-11T07:52:01Z</dcterms:created>
  <dcterms:modified xsi:type="dcterms:W3CDTF">2026-08-14T09:31:25Z</dcterms:modified>
</cp:coreProperties>
</file>